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6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72" i="1" l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<sst xmlns="http://schemas.openxmlformats.org/spreadsheetml/2006/main" count="248" uniqueCount="206">
  <si>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</si>
  <si>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</si>
  <si>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</si>
  <si>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</si>
  <si>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</si>
  <si>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</si>
  <si>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</si>
  <si>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</si>
  <si>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</si>
  <si>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</si>
  <si>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</si>
  <si>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</si>
  <si>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</si>
  <si>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</si>
  <si>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</si>
  <si>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</si>
  <si>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</si>
  <si>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</si>
  <si>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</si>
  <si>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0110000</t>
  </si>
  <si>
    <t>Дунаєвецька міська рада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</si>
  <si>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</si>
  <si>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</si>
  <si>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</si>
  <si>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</si>
  <si>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0110191</t>
  </si>
  <si>
    <t>0160</t>
  </si>
  <si>
    <t>0191</t>
  </si>
  <si>
    <t>Проведення місцевих виборів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</si>
  <si>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</si>
  <si>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</si>
  <si>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</si>
  <si>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</si>
  <si>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0112152</t>
  </si>
  <si>
    <t>0763</t>
  </si>
  <si>
    <t>2152</t>
  </si>
  <si>
    <t>Інші програми та заходи у сфері охорони здоров`я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</si>
  <si>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</si>
  <si>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</si>
  <si>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</si>
  <si>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</si>
  <si>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</si>
  <si>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1010</t>
  </si>
  <si>
    <t>3105</t>
  </si>
  <si>
    <t>Надання реабілітаційних послуг особам з інвалідністю та дітям з інвалідністю</t>
  </si>
  <si>
    <t>0113210</t>
  </si>
  <si>
    <t>1050</t>
  </si>
  <si>
    <t>3210</t>
  </si>
  <si>
    <t>Організація та проведення громадських робіт</t>
  </si>
  <si>
    <t>0113242</t>
  </si>
  <si>
    <t>1090</t>
  </si>
  <si>
    <t>3242</t>
  </si>
  <si>
    <t>Інші заходи у сфері соціального захисту і соціального забезпечення</t>
  </si>
  <si>
    <t>0116011</t>
  </si>
  <si>
    <t>0610</t>
  </si>
  <si>
    <t>6011</t>
  </si>
  <si>
    <t>Експлуатація та технічне обслуговування житлового фонду</t>
  </si>
  <si>
    <t>0116013</t>
  </si>
  <si>
    <t>0620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</si>
  <si>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</si>
  <si>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</si>
  <si>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</si>
  <si>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</si>
  <si>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</si>
  <si>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</si>
  <si>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</si>
  <si>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</si>
  <si>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</si>
  <si>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</si>
  <si>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</si>
  <si>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</si>
  <si>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</si>
  <si>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</si>
  <si>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</si>
  <si>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</si>
  <si>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</si>
  <si>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0117367</t>
  </si>
  <si>
    <t>0490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</si>
  <si>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</si>
  <si>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</si>
  <si>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</si>
  <si>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</si>
  <si>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</si>
  <si>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</si>
  <si>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</si>
  <si>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0470</t>
  </si>
  <si>
    <t>7640</t>
  </si>
  <si>
    <t>Заходи з енергозбереження</t>
  </si>
  <si>
    <t>0117650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</si>
  <si>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</si>
  <si>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</si>
  <si>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</si>
  <si>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</si>
  <si>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</si>
  <si>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</si>
  <si>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</si>
  <si>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</si>
  <si>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0118130</t>
  </si>
  <si>
    <t>0320</t>
  </si>
  <si>
    <t>8130</t>
  </si>
  <si>
    <t>Забезпечення діяльності місцевої пожежної охорони</t>
  </si>
  <si>
    <t>0118311</t>
  </si>
  <si>
    <t>0511</t>
  </si>
  <si>
    <t>8311</t>
  </si>
  <si>
    <t>Охорона та раціональне використання природних ресурсів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</si>
  <si>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</si>
  <si>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</si>
  <si>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</si>
  <si>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</si>
  <si>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</si>
  <si>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Орган з питань освіти та науки</t>
  </si>
  <si>
    <t>0610000</t>
  </si>
  <si>
    <t>0610160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</si>
  <si>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</si>
  <si>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</si>
  <si>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</si>
  <si>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Надання дошкільної освіти</t>
  </si>
  <si>
    <t>0611020</t>
  </si>
  <si>
    <t>0921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</si>
  <si>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</si>
  <si>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</si>
  <si>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0960</t>
  </si>
  <si>
    <t>Надання позашкільної освіти закладами позашкільної освіти, заходи із позашкільної роботи з дітьми</t>
  </si>
  <si>
    <t>0611150</t>
  </si>
  <si>
    <t>0990</t>
  </si>
  <si>
    <t>1150</t>
  </si>
  <si>
    <t>Методичне забезпечення діяльності закладів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</si>
  <si>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</si>
  <si>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</si>
  <si>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</si>
  <si>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</si>
  <si>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</si>
  <si>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</si>
  <si>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</si>
  <si>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</si>
  <si>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</si>
  <si>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</si>
  <si>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</si>
  <si>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</si>
  <si>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</si>
  <si>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</si>
  <si>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</si>
  <si>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</si>
  <si>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</si>
  <si>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</si>
  <si>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</si>
  <si>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</si>
  <si>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</si>
  <si>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</si>
  <si>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</si>
  <si>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0617363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</si>
  <si>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</si>
  <si>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</si>
  <si>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0800000</t>
  </si>
  <si>
    <t>Орган з питань праці та соціального захисту населення</t>
  </si>
  <si>
    <t>0810000</t>
  </si>
  <si>
    <t>Відділ з питань  праці та соціального захисту населення</t>
  </si>
  <si>
    <t>0810160</t>
  </si>
  <si>
    <t>1000000</t>
  </si>
  <si>
    <t>Орган з питань культури, національностей та релігій</t>
  </si>
  <si>
    <t>1010000</t>
  </si>
  <si>
    <t>1010160</t>
  </si>
  <si>
    <t>1011100</t>
  </si>
  <si>
    <t>1100</t>
  </si>
  <si>
    <t>Надання спеціальної освіти мистецькими школами</t>
  </si>
  <si>
    <t>1011162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</si>
  <si>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</si>
  <si>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</si>
  <si>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</si>
  <si>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</si>
  <si>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</si>
  <si>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</si>
  <si>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</si>
  <si>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</si>
  <si>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</si>
  <si>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</si>
  <si>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</si>
  <si>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</si>
  <si>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</si>
  <si>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</si>
  <si>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</si>
  <si>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</si>
  <si>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</si>
  <si>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</si>
  <si>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</si>
  <si>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Орган з питань фінансів</t>
  </si>
  <si>
    <t>3710000</t>
  </si>
  <si>
    <t>Фінансове управління</t>
  </si>
  <si>
    <t>3710160</t>
  </si>
  <si>
    <t>3718700</t>
  </si>
  <si>
    <t>8700</t>
  </si>
  <si>
    <t>Резервний фонд</t>
  </si>
  <si>
    <t>3719410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</si>
  <si>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</si>
  <si>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</si>
  <si>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</si>
  <si>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9770</t>
  </si>
  <si>
    <t>Інші субвенції з місцевого бюджету</t>
  </si>
  <si>
    <t>X</t>
  </si>
  <si>
    <t>УСЬОГО</t>
  </si>
  <si>
    <t>Секретар</t>
  </si>
  <si>
    <t>видатків міського бюджету на 2020 рік</t>
  </si>
  <si>
    <t>до рішення 3 (позачергової) сесії міської ради</t>
  </si>
  <si>
    <t>від 22.12.2020р. №8-3/2020</t>
  </si>
  <si>
    <t>"Про внесення змін до міського бюджету на 2020 рік"</t>
  </si>
  <si>
    <t>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</si>
</sst>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4" fontId="0" fillId="0" borderId="1" xfId="0" quotePrefix="1" applyNumberFormat="1" applyBorder="1" applyAlignment="1">
      <alignment horizontal="center" vertical="center" wrapText="1"/>
    </xf>
    <xf numFmtId="4" fontId="0" fillId="0" borderId="1" xfId="0" quotePrefix="1" applyNumberFormat="1" applyBorder="1" applyAlignment="1">
      <alignment vertical="center" wrapText="1"/>
    </xf>
    <xf numFmtId="4" fontId="0" fillId="2" borderId="1" xfId="0" applyNumberFormat="1" applyFill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quotePrefix="1" applyNumberFormat="1" applyFont="1" applyFill="1" applyBorder="1" applyAlignment="1">
      <alignment vertical="center" wrapText="1"/>
    </xf>
    <xf numFmtId="0" fontId="2" fillId="0" borderId="0" xfId="0" applyFont="1"/>
    <xf numFmtId="4" fontId="1" fillId="3" borderId="1" xfId="0" applyNumberFormat="1" applyFont="1" applyFill="1" applyBorder="1" applyAlignment="1">
      <alignment vertical="center" wrapText="1"/>
    </xf>
    <xf numFmtId="0" fontId="3" fillId="0" borderId="0" xfId="0" applyFont="1"/>
    <xf numFmtId="4" fontId="0" fillId="3" borderId="1" xfId="0" applyNumberForma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5"/>
  <sheetViews>
    <sheetView tabSelected="1" topLeftCell="A54" workbookViewId="0">
      <selection activeCell="I76" sqref="I76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s="23" t="s">
        <v>0</v>
      </c>
      <c r="N1" s="23"/>
      <c r="O1" s="23"/>
    </row>
    <row r="2" spans="1:16" x14ac:dyDescent="0.2">
      <c r="M2" s="23" t="s">
        <v>202</v>
      </c>
      <c r="N2" s="23"/>
      <c r="O2" s="23"/>
    </row>
    <row r="3" spans="1:16" x14ac:dyDescent="0.2">
      <c r="M3" s="23" t="s">
        <v>203</v>
      </c>
      <c r="N3" s="23"/>
      <c r="O3" s="23"/>
    </row>
    <row r="4" spans="1:16" x14ac:dyDescent="0.2">
      <c r="M4" s="23" t="s">
        <v>204</v>
      </c>
      <c r="N4" s="23"/>
      <c r="O4" s="23"/>
    </row>
    <row r="5" spans="1:16" x14ac:dyDescent="0.2">
      <c r="A5" s="27" t="s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x14ac:dyDescent="0.2">
      <c r="A6" s="27" t="s">
        <v>201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6" x14ac:dyDescent="0.2">
      <c r="A7" s="21"/>
      <c r="P7" s="1" t="s">
        <v>2</v>
      </c>
    </row>
    <row r="8" spans="1:16" x14ac:dyDescent="0.2">
      <c r="A8" s="29" t="s">
        <v>3</v>
      </c>
      <c r="B8" s="29" t="s">
        <v>4</v>
      </c>
      <c r="C8" s="29" t="s">
        <v>5</v>
      </c>
      <c r="D8" s="25" t="s">
        <v>6</v>
      </c>
      <c r="E8" s="25" t="s">
        <v>7</v>
      </c>
      <c r="F8" s="25"/>
      <c r="G8" s="25"/>
      <c r="H8" s="25"/>
      <c r="I8" s="25"/>
      <c r="J8" s="25" t="s">
        <v>14</v>
      </c>
      <c r="K8" s="25"/>
      <c r="L8" s="25"/>
      <c r="M8" s="25"/>
      <c r="N8" s="25"/>
      <c r="O8" s="25"/>
      <c r="P8" s="26" t="s">
        <v>16</v>
      </c>
    </row>
    <row r="9" spans="1:16" x14ac:dyDescent="0.2">
      <c r="A9" s="25"/>
      <c r="B9" s="25"/>
      <c r="C9" s="25"/>
      <c r="D9" s="25"/>
      <c r="E9" s="26" t="s">
        <v>8</v>
      </c>
      <c r="F9" s="25" t="s">
        <v>9</v>
      </c>
      <c r="G9" s="25" t="s">
        <v>10</v>
      </c>
      <c r="H9" s="25"/>
      <c r="I9" s="25" t="s">
        <v>13</v>
      </c>
      <c r="J9" s="26" t="s">
        <v>8</v>
      </c>
      <c r="K9" s="25" t="s">
        <v>15</v>
      </c>
      <c r="L9" s="25" t="s">
        <v>9</v>
      </c>
      <c r="M9" s="25" t="s">
        <v>10</v>
      </c>
      <c r="N9" s="25"/>
      <c r="O9" s="25" t="s">
        <v>13</v>
      </c>
      <c r="P9" s="25"/>
    </row>
    <row r="10" spans="1:16" x14ac:dyDescent="0.2">
      <c r="A10" s="25"/>
      <c r="B10" s="25"/>
      <c r="C10" s="25"/>
      <c r="D10" s="25"/>
      <c r="E10" s="25"/>
      <c r="F10" s="25"/>
      <c r="G10" s="25" t="s">
        <v>11</v>
      </c>
      <c r="H10" s="25" t="s">
        <v>12</v>
      </c>
      <c r="I10" s="25"/>
      <c r="J10" s="25"/>
      <c r="K10" s="25"/>
      <c r="L10" s="25"/>
      <c r="M10" s="25" t="s">
        <v>11</v>
      </c>
      <c r="N10" s="25" t="s">
        <v>12</v>
      </c>
      <c r="O10" s="25"/>
      <c r="P10" s="25"/>
    </row>
    <row r="11" spans="1:16" ht="44.25" customHeight="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</row>
    <row r="12" spans="1:16" x14ac:dyDescent="0.2">
      <c r="A12" s="3">
        <v>1</v>
      </c>
      <c r="B12" s="3">
        <v>2</v>
      </c>
      <c r="C12" s="3">
        <v>3</v>
      </c>
      <c r="D12" s="3">
        <v>4</v>
      </c>
      <c r="E12" s="4">
        <v>5</v>
      </c>
      <c r="F12" s="3">
        <v>6</v>
      </c>
      <c r="G12" s="3">
        <v>7</v>
      </c>
      <c r="H12" s="3">
        <v>8</v>
      </c>
      <c r="I12" s="3">
        <v>9</v>
      </c>
      <c r="J12" s="4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4">
        <v>16</v>
      </c>
    </row>
    <row r="13" spans="1:16" ht="76.5" x14ac:dyDescent="0.2">
      <c r="A13" s="5" t="s">
        <v>17</v>
      </c>
      <c r="B13" s="6"/>
      <c r="C13" s="7"/>
      <c r="D13" s="8" t="s">
        <v>18</v>
      </c>
      <c r="E13" s="9">
        <v>55119160</v>
      </c>
      <c r="F13" s="22">
        <v>55119160</v>
      </c>
      <c r="G13" s="10">
        <v>20547760</v>
      </c>
      <c r="H13" s="10">
        <v>1517551</v>
      </c>
      <c r="I13" s="10">
        <v>0</v>
      </c>
      <c r="J13" s="9">
        <v>9914015</v>
      </c>
      <c r="K13" s="10">
        <v>9800500</v>
      </c>
      <c r="L13" s="10">
        <v>113515</v>
      </c>
      <c r="M13" s="10">
        <v>22674</v>
      </c>
      <c r="N13" s="10">
        <v>0</v>
      </c>
      <c r="O13" s="10">
        <v>9800500</v>
      </c>
      <c r="P13" s="9">
        <f t="shared" ref="P13:P44" si="0">E13+J13</f>
        <v>65033175</v>
      </c>
    </row>
    <row r="14" spans="1:16" x14ac:dyDescent="0.2">
      <c r="A14" s="5" t="s">
        <v>19</v>
      </c>
      <c r="B14" s="6"/>
      <c r="C14" s="7"/>
      <c r="D14" s="8" t="s">
        <v>20</v>
      </c>
      <c r="E14" s="9">
        <v>55119160</v>
      </c>
      <c r="F14" s="22">
        <v>55119160</v>
      </c>
      <c r="G14" s="10">
        <v>20547760</v>
      </c>
      <c r="H14" s="10">
        <v>1517551</v>
      </c>
      <c r="I14" s="10">
        <v>0</v>
      </c>
      <c r="J14" s="9">
        <v>9914015</v>
      </c>
      <c r="K14" s="10">
        <v>9800500</v>
      </c>
      <c r="L14" s="10">
        <v>113515</v>
      </c>
      <c r="M14" s="10">
        <v>22674</v>
      </c>
      <c r="N14" s="10">
        <v>0</v>
      </c>
      <c r="O14" s="10">
        <v>9800500</v>
      </c>
      <c r="P14" s="9">
        <f t="shared" si="0"/>
        <v>65033175</v>
      </c>
    </row>
    <row r="15" spans="1:16" ht="63.75" x14ac:dyDescent="0.2">
      <c r="A15" s="11" t="s">
        <v>21</v>
      </c>
      <c r="B15" s="11" t="s">
        <v>23</v>
      </c>
      <c r="C15" s="12" t="s">
        <v>22</v>
      </c>
      <c r="D15" s="13" t="s">
        <v>24</v>
      </c>
      <c r="E15" s="14">
        <v>19743139</v>
      </c>
      <c r="F15" s="24">
        <v>19743139</v>
      </c>
      <c r="G15" s="15">
        <v>15134030</v>
      </c>
      <c r="H15" s="15">
        <v>482170</v>
      </c>
      <c r="I15" s="15">
        <v>0</v>
      </c>
      <c r="J15" s="14">
        <v>178000</v>
      </c>
      <c r="K15" s="15">
        <v>178000</v>
      </c>
      <c r="L15" s="15">
        <v>0</v>
      </c>
      <c r="M15" s="15">
        <v>0</v>
      </c>
      <c r="N15" s="15">
        <v>0</v>
      </c>
      <c r="O15" s="15">
        <v>178000</v>
      </c>
      <c r="P15" s="14">
        <f t="shared" si="0"/>
        <v>19921139</v>
      </c>
    </row>
    <row r="16" spans="1:16" x14ac:dyDescent="0.2">
      <c r="A16" s="11" t="s">
        <v>25</v>
      </c>
      <c r="B16" s="11" t="s">
        <v>27</v>
      </c>
      <c r="C16" s="12" t="s">
        <v>26</v>
      </c>
      <c r="D16" s="13" t="s">
        <v>28</v>
      </c>
      <c r="E16" s="14">
        <v>2119591</v>
      </c>
      <c r="F16" s="24">
        <v>2119591</v>
      </c>
      <c r="G16" s="15">
        <v>0</v>
      </c>
      <c r="H16" s="15">
        <v>0</v>
      </c>
      <c r="I16" s="15">
        <v>0</v>
      </c>
      <c r="J16" s="14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4">
        <f t="shared" si="0"/>
        <v>2119591</v>
      </c>
    </row>
    <row r="17" spans="1:16" ht="38.25" x14ac:dyDescent="0.2">
      <c r="A17" s="11" t="s">
        <v>29</v>
      </c>
      <c r="B17" s="11" t="s">
        <v>31</v>
      </c>
      <c r="C17" s="12" t="s">
        <v>30</v>
      </c>
      <c r="D17" s="13" t="s">
        <v>32</v>
      </c>
      <c r="E17" s="14">
        <v>2714720</v>
      </c>
      <c r="F17" s="24">
        <v>2714720</v>
      </c>
      <c r="G17" s="15">
        <v>0</v>
      </c>
      <c r="H17" s="15">
        <v>0</v>
      </c>
      <c r="I17" s="15">
        <v>0</v>
      </c>
      <c r="J17" s="14">
        <v>73000</v>
      </c>
      <c r="K17" s="15">
        <v>73000</v>
      </c>
      <c r="L17" s="15">
        <v>0</v>
      </c>
      <c r="M17" s="15">
        <v>0</v>
      </c>
      <c r="N17" s="15">
        <v>0</v>
      </c>
      <c r="O17" s="15">
        <v>73000</v>
      </c>
      <c r="P17" s="14">
        <f t="shared" si="0"/>
        <v>2787720</v>
      </c>
    </row>
    <row r="18" spans="1:16" ht="25.5" x14ac:dyDescent="0.2">
      <c r="A18" s="11" t="s">
        <v>33</v>
      </c>
      <c r="B18" s="11" t="s">
        <v>35</v>
      </c>
      <c r="C18" s="12" t="s">
        <v>34</v>
      </c>
      <c r="D18" s="13" t="s">
        <v>36</v>
      </c>
      <c r="E18" s="14">
        <v>88600</v>
      </c>
      <c r="F18" s="24">
        <v>88600</v>
      </c>
      <c r="G18" s="15">
        <v>0</v>
      </c>
      <c r="H18" s="15">
        <v>0</v>
      </c>
      <c r="I18" s="15">
        <v>0</v>
      </c>
      <c r="J18" s="14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4">
        <f t="shared" si="0"/>
        <v>88600</v>
      </c>
    </row>
    <row r="19" spans="1:16" ht="51" x14ac:dyDescent="0.2">
      <c r="A19" s="11" t="s">
        <v>37</v>
      </c>
      <c r="B19" s="11" t="s">
        <v>39</v>
      </c>
      <c r="C19" s="12" t="s">
        <v>38</v>
      </c>
      <c r="D19" s="13" t="s">
        <v>40</v>
      </c>
      <c r="E19" s="14">
        <v>5445156</v>
      </c>
      <c r="F19" s="24">
        <v>5445156</v>
      </c>
      <c r="G19" s="15">
        <v>4170427</v>
      </c>
      <c r="H19" s="15">
        <v>78825</v>
      </c>
      <c r="I19" s="15">
        <v>0</v>
      </c>
      <c r="J19" s="14">
        <v>104115</v>
      </c>
      <c r="K19" s="15">
        <v>45000</v>
      </c>
      <c r="L19" s="15">
        <v>59115</v>
      </c>
      <c r="M19" s="15">
        <v>22674</v>
      </c>
      <c r="N19" s="15">
        <v>0</v>
      </c>
      <c r="O19" s="15">
        <v>45000</v>
      </c>
      <c r="P19" s="14">
        <f t="shared" si="0"/>
        <v>5549271</v>
      </c>
    </row>
    <row r="20" spans="1:16" ht="25.5" x14ac:dyDescent="0.2">
      <c r="A20" s="11" t="s">
        <v>41</v>
      </c>
      <c r="B20" s="11" t="s">
        <v>43</v>
      </c>
      <c r="C20" s="12" t="s">
        <v>42</v>
      </c>
      <c r="D20" s="13" t="s">
        <v>44</v>
      </c>
      <c r="E20" s="14">
        <v>1446908</v>
      </c>
      <c r="F20" s="24">
        <v>1446908</v>
      </c>
      <c r="G20" s="15">
        <v>951477</v>
      </c>
      <c r="H20" s="15">
        <v>109624</v>
      </c>
      <c r="I20" s="15">
        <v>0</v>
      </c>
      <c r="J20" s="14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4">
        <f t="shared" si="0"/>
        <v>1446908</v>
      </c>
    </row>
    <row r="21" spans="1:16" x14ac:dyDescent="0.2">
      <c r="A21" s="11" t="s">
        <v>45</v>
      </c>
      <c r="B21" s="11" t="s">
        <v>47</v>
      </c>
      <c r="C21" s="12" t="s">
        <v>46</v>
      </c>
      <c r="D21" s="13" t="s">
        <v>48</v>
      </c>
      <c r="E21" s="14">
        <v>8000</v>
      </c>
      <c r="F21" s="24">
        <v>8000</v>
      </c>
      <c r="G21" s="15">
        <v>6546</v>
      </c>
      <c r="H21" s="15">
        <v>0</v>
      </c>
      <c r="I21" s="15">
        <v>0</v>
      </c>
      <c r="J21" s="14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4">
        <f t="shared" si="0"/>
        <v>8000</v>
      </c>
    </row>
    <row r="22" spans="1:16" ht="25.5" x14ac:dyDescent="0.2">
      <c r="A22" s="11" t="s">
        <v>49</v>
      </c>
      <c r="B22" s="11" t="s">
        <v>51</v>
      </c>
      <c r="C22" s="12" t="s">
        <v>50</v>
      </c>
      <c r="D22" s="13" t="s">
        <v>52</v>
      </c>
      <c r="E22" s="14">
        <v>2060300</v>
      </c>
      <c r="F22" s="24">
        <v>2060300</v>
      </c>
      <c r="G22" s="15">
        <v>0</v>
      </c>
      <c r="H22" s="15">
        <v>0</v>
      </c>
      <c r="I22" s="15">
        <v>0</v>
      </c>
      <c r="J22" s="14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4">
        <f t="shared" si="0"/>
        <v>2060300</v>
      </c>
    </row>
    <row r="23" spans="1:16" ht="25.5" x14ac:dyDescent="0.2">
      <c r="A23" s="11" t="s">
        <v>53</v>
      </c>
      <c r="B23" s="11" t="s">
        <v>55</v>
      </c>
      <c r="C23" s="12" t="s">
        <v>54</v>
      </c>
      <c r="D23" s="13" t="s">
        <v>56</v>
      </c>
      <c r="E23" s="14">
        <v>0</v>
      </c>
      <c r="F23" s="24">
        <v>0</v>
      </c>
      <c r="G23" s="15">
        <v>0</v>
      </c>
      <c r="H23" s="15">
        <v>0</v>
      </c>
      <c r="I23" s="15">
        <v>0</v>
      </c>
      <c r="J23" s="14">
        <v>666300</v>
      </c>
      <c r="K23" s="15">
        <v>666300</v>
      </c>
      <c r="L23" s="15">
        <v>0</v>
      </c>
      <c r="M23" s="15">
        <v>0</v>
      </c>
      <c r="N23" s="15">
        <v>0</v>
      </c>
      <c r="O23" s="15">
        <v>666300</v>
      </c>
      <c r="P23" s="14">
        <f t="shared" si="0"/>
        <v>666300</v>
      </c>
    </row>
    <row r="24" spans="1:16" ht="25.5" x14ac:dyDescent="0.2">
      <c r="A24" s="11" t="s">
        <v>57</v>
      </c>
      <c r="B24" s="11" t="s">
        <v>59</v>
      </c>
      <c r="C24" s="12" t="s">
        <v>58</v>
      </c>
      <c r="D24" s="13" t="s">
        <v>60</v>
      </c>
      <c r="E24" s="14">
        <v>0</v>
      </c>
      <c r="F24" s="24">
        <v>0</v>
      </c>
      <c r="G24" s="15">
        <v>0</v>
      </c>
      <c r="H24" s="15">
        <v>0</v>
      </c>
      <c r="I24" s="15">
        <v>0</v>
      </c>
      <c r="J24" s="14">
        <v>1396700</v>
      </c>
      <c r="K24" s="15">
        <v>1396700</v>
      </c>
      <c r="L24" s="15">
        <v>0</v>
      </c>
      <c r="M24" s="15">
        <v>0</v>
      </c>
      <c r="N24" s="15">
        <v>0</v>
      </c>
      <c r="O24" s="15">
        <v>1396700</v>
      </c>
      <c r="P24" s="14">
        <f t="shared" si="0"/>
        <v>1396700</v>
      </c>
    </row>
    <row r="25" spans="1:16" x14ac:dyDescent="0.2">
      <c r="A25" s="11" t="s">
        <v>61</v>
      </c>
      <c r="B25" s="11" t="s">
        <v>62</v>
      </c>
      <c r="C25" s="12" t="s">
        <v>58</v>
      </c>
      <c r="D25" s="13" t="s">
        <v>63</v>
      </c>
      <c r="E25" s="14">
        <v>9195202</v>
      </c>
      <c r="F25" s="24">
        <v>9195202</v>
      </c>
      <c r="G25" s="15">
        <v>285280</v>
      </c>
      <c r="H25" s="15">
        <v>846932</v>
      </c>
      <c r="I25" s="15">
        <v>0</v>
      </c>
      <c r="J25" s="14">
        <v>5923500</v>
      </c>
      <c r="K25" s="15">
        <v>5923500</v>
      </c>
      <c r="L25" s="15">
        <v>0</v>
      </c>
      <c r="M25" s="15">
        <v>0</v>
      </c>
      <c r="N25" s="15">
        <v>0</v>
      </c>
      <c r="O25" s="15">
        <v>5923500</v>
      </c>
      <c r="P25" s="14">
        <f t="shared" si="0"/>
        <v>15118702</v>
      </c>
    </row>
    <row r="26" spans="1:16" ht="76.5" x14ac:dyDescent="0.2">
      <c r="A26" s="11" t="s">
        <v>64</v>
      </c>
      <c r="B26" s="11" t="s">
        <v>66</v>
      </c>
      <c r="C26" s="12" t="s">
        <v>65</v>
      </c>
      <c r="D26" s="13" t="s">
        <v>67</v>
      </c>
      <c r="E26" s="14">
        <v>5416100</v>
      </c>
      <c r="F26" s="24">
        <v>5416100</v>
      </c>
      <c r="G26" s="15">
        <v>0</v>
      </c>
      <c r="H26" s="15">
        <v>0</v>
      </c>
      <c r="I26" s="15">
        <v>0</v>
      </c>
      <c r="J26" s="14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4">
        <f t="shared" si="0"/>
        <v>5416100</v>
      </c>
    </row>
    <row r="27" spans="1:16" x14ac:dyDescent="0.2">
      <c r="A27" s="11" t="s">
        <v>68</v>
      </c>
      <c r="B27" s="11" t="s">
        <v>70</v>
      </c>
      <c r="C27" s="12" t="s">
        <v>69</v>
      </c>
      <c r="D27" s="13" t="s">
        <v>71</v>
      </c>
      <c r="E27" s="14">
        <v>461000</v>
      </c>
      <c r="F27" s="24">
        <v>461000</v>
      </c>
      <c r="G27" s="15">
        <v>0</v>
      </c>
      <c r="H27" s="15">
        <v>0</v>
      </c>
      <c r="I27" s="15">
        <v>0</v>
      </c>
      <c r="J27" s="14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4">
        <f t="shared" si="0"/>
        <v>461000</v>
      </c>
    </row>
    <row r="28" spans="1:16" ht="25.5" x14ac:dyDescent="0.2">
      <c r="A28" s="11" t="s">
        <v>72</v>
      </c>
      <c r="B28" s="11" t="s">
        <v>74</v>
      </c>
      <c r="C28" s="12" t="s">
        <v>73</v>
      </c>
      <c r="D28" s="13" t="s">
        <v>75</v>
      </c>
      <c r="E28" s="14">
        <v>0</v>
      </c>
      <c r="F28" s="24">
        <v>0</v>
      </c>
      <c r="G28" s="15">
        <v>0</v>
      </c>
      <c r="H28" s="15">
        <v>0</v>
      </c>
      <c r="I28" s="15">
        <v>0</v>
      </c>
      <c r="J28" s="14">
        <v>380000</v>
      </c>
      <c r="K28" s="15">
        <v>380000</v>
      </c>
      <c r="L28" s="15">
        <v>0</v>
      </c>
      <c r="M28" s="15">
        <v>0</v>
      </c>
      <c r="N28" s="15">
        <v>0</v>
      </c>
      <c r="O28" s="15">
        <v>380000</v>
      </c>
      <c r="P28" s="14">
        <f t="shared" si="0"/>
        <v>380000</v>
      </c>
    </row>
    <row r="29" spans="1:16" ht="51" x14ac:dyDescent="0.2">
      <c r="A29" s="11" t="s">
        <v>76</v>
      </c>
      <c r="B29" s="11" t="s">
        <v>78</v>
      </c>
      <c r="C29" s="12" t="s">
        <v>77</v>
      </c>
      <c r="D29" s="13" t="s">
        <v>79</v>
      </c>
      <c r="E29" s="14">
        <v>0</v>
      </c>
      <c r="F29" s="24">
        <v>0</v>
      </c>
      <c r="G29" s="15">
        <v>0</v>
      </c>
      <c r="H29" s="15">
        <v>0</v>
      </c>
      <c r="I29" s="15">
        <v>0</v>
      </c>
      <c r="J29" s="14">
        <v>103000</v>
      </c>
      <c r="K29" s="15">
        <v>103000</v>
      </c>
      <c r="L29" s="15">
        <v>0</v>
      </c>
      <c r="M29" s="15">
        <v>0</v>
      </c>
      <c r="N29" s="15">
        <v>0</v>
      </c>
      <c r="O29" s="15">
        <v>103000</v>
      </c>
      <c r="P29" s="14">
        <f t="shared" si="0"/>
        <v>103000</v>
      </c>
    </row>
    <row r="30" spans="1:16" ht="38.25" x14ac:dyDescent="0.2">
      <c r="A30" s="11" t="s">
        <v>80</v>
      </c>
      <c r="B30" s="11" t="s">
        <v>82</v>
      </c>
      <c r="C30" s="12" t="s">
        <v>81</v>
      </c>
      <c r="D30" s="13" t="s">
        <v>83</v>
      </c>
      <c r="E30" s="14">
        <v>5940344</v>
      </c>
      <c r="F30" s="24">
        <v>5940344</v>
      </c>
      <c r="G30" s="15">
        <v>0</v>
      </c>
      <c r="H30" s="15">
        <v>0</v>
      </c>
      <c r="I30" s="15">
        <v>0</v>
      </c>
      <c r="J30" s="14">
        <v>27000</v>
      </c>
      <c r="K30" s="15">
        <v>27000</v>
      </c>
      <c r="L30" s="15">
        <v>0</v>
      </c>
      <c r="M30" s="15">
        <v>0</v>
      </c>
      <c r="N30" s="15">
        <v>0</v>
      </c>
      <c r="O30" s="15">
        <v>27000</v>
      </c>
      <c r="P30" s="14">
        <f t="shared" si="0"/>
        <v>5967344</v>
      </c>
    </row>
    <row r="31" spans="1:16" x14ac:dyDescent="0.2">
      <c r="A31" s="11" t="s">
        <v>84</v>
      </c>
      <c r="B31" s="11" t="s">
        <v>86</v>
      </c>
      <c r="C31" s="12" t="s">
        <v>85</v>
      </c>
      <c r="D31" s="13" t="s">
        <v>87</v>
      </c>
      <c r="E31" s="14">
        <v>173000</v>
      </c>
      <c r="F31" s="24">
        <v>173000</v>
      </c>
      <c r="G31" s="15">
        <v>0</v>
      </c>
      <c r="H31" s="15">
        <v>0</v>
      </c>
      <c r="I31" s="15">
        <v>0</v>
      </c>
      <c r="J31" s="14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4">
        <f t="shared" si="0"/>
        <v>173000</v>
      </c>
    </row>
    <row r="32" spans="1:16" ht="25.5" x14ac:dyDescent="0.2">
      <c r="A32" s="11" t="s">
        <v>88</v>
      </c>
      <c r="B32" s="11" t="s">
        <v>89</v>
      </c>
      <c r="C32" s="12" t="s">
        <v>77</v>
      </c>
      <c r="D32" s="13" t="s">
        <v>90</v>
      </c>
      <c r="E32" s="14">
        <v>0</v>
      </c>
      <c r="F32" s="24">
        <v>0</v>
      </c>
      <c r="G32" s="15">
        <v>0</v>
      </c>
      <c r="H32" s="15">
        <v>0</v>
      </c>
      <c r="I32" s="15">
        <v>0</v>
      </c>
      <c r="J32" s="14">
        <v>20000</v>
      </c>
      <c r="K32" s="15">
        <v>20000</v>
      </c>
      <c r="L32" s="15">
        <v>0</v>
      </c>
      <c r="M32" s="15">
        <v>0</v>
      </c>
      <c r="N32" s="15">
        <v>0</v>
      </c>
      <c r="O32" s="15">
        <v>20000</v>
      </c>
      <c r="P32" s="14">
        <f t="shared" si="0"/>
        <v>20000</v>
      </c>
    </row>
    <row r="33" spans="1:16" ht="25.5" x14ac:dyDescent="0.2">
      <c r="A33" s="11" t="s">
        <v>91</v>
      </c>
      <c r="B33" s="11" t="s">
        <v>92</v>
      </c>
      <c r="C33" s="12" t="s">
        <v>77</v>
      </c>
      <c r="D33" s="13" t="s">
        <v>93</v>
      </c>
      <c r="E33" s="14">
        <v>0</v>
      </c>
      <c r="F33" s="24">
        <v>0</v>
      </c>
      <c r="G33" s="15">
        <v>0</v>
      </c>
      <c r="H33" s="15">
        <v>0</v>
      </c>
      <c r="I33" s="15">
        <v>0</v>
      </c>
      <c r="J33" s="14">
        <v>988000</v>
      </c>
      <c r="K33" s="15">
        <v>988000</v>
      </c>
      <c r="L33" s="15">
        <v>0</v>
      </c>
      <c r="M33" s="15">
        <v>0</v>
      </c>
      <c r="N33" s="15">
        <v>0</v>
      </c>
      <c r="O33" s="15">
        <v>988000</v>
      </c>
      <c r="P33" s="14">
        <f t="shared" si="0"/>
        <v>988000</v>
      </c>
    </row>
    <row r="34" spans="1:16" ht="25.5" x14ac:dyDescent="0.2">
      <c r="A34" s="11" t="s">
        <v>94</v>
      </c>
      <c r="B34" s="11" t="s">
        <v>95</v>
      </c>
      <c r="C34" s="12" t="s">
        <v>77</v>
      </c>
      <c r="D34" s="13" t="s">
        <v>96</v>
      </c>
      <c r="E34" s="14">
        <v>39100</v>
      </c>
      <c r="F34" s="24">
        <v>39100</v>
      </c>
      <c r="G34" s="15">
        <v>0</v>
      </c>
      <c r="H34" s="15">
        <v>0</v>
      </c>
      <c r="I34" s="15">
        <v>0</v>
      </c>
      <c r="J34" s="14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4">
        <f t="shared" si="0"/>
        <v>39100</v>
      </c>
    </row>
    <row r="35" spans="1:16" ht="25.5" x14ac:dyDescent="0.2">
      <c r="A35" s="11" t="s">
        <v>97</v>
      </c>
      <c r="B35" s="11" t="s">
        <v>99</v>
      </c>
      <c r="C35" s="12" t="s">
        <v>98</v>
      </c>
      <c r="D35" s="13" t="s">
        <v>100</v>
      </c>
      <c r="E35" s="14">
        <v>18000</v>
      </c>
      <c r="F35" s="24">
        <v>18000</v>
      </c>
      <c r="G35" s="15">
        <v>0</v>
      </c>
      <c r="H35" s="15">
        <v>0</v>
      </c>
      <c r="I35" s="15">
        <v>0</v>
      </c>
      <c r="J35" s="14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4">
        <f t="shared" si="0"/>
        <v>18000</v>
      </c>
    </row>
    <row r="36" spans="1:16" ht="25.5" x14ac:dyDescent="0.2">
      <c r="A36" s="11" t="s">
        <v>101</v>
      </c>
      <c r="B36" s="11" t="s">
        <v>103</v>
      </c>
      <c r="C36" s="12" t="s">
        <v>102</v>
      </c>
      <c r="D36" s="13" t="s">
        <v>104</v>
      </c>
      <c r="E36" s="14">
        <v>0</v>
      </c>
      <c r="F36" s="24">
        <v>0</v>
      </c>
      <c r="G36" s="15">
        <v>0</v>
      </c>
      <c r="H36" s="15">
        <v>0</v>
      </c>
      <c r="I36" s="15">
        <v>0</v>
      </c>
      <c r="J36" s="14">
        <v>54400</v>
      </c>
      <c r="K36" s="15">
        <v>0</v>
      </c>
      <c r="L36" s="15">
        <v>54400</v>
      </c>
      <c r="M36" s="15">
        <v>0</v>
      </c>
      <c r="N36" s="15">
        <v>0</v>
      </c>
      <c r="O36" s="15">
        <v>0</v>
      </c>
      <c r="P36" s="14">
        <f t="shared" si="0"/>
        <v>54400</v>
      </c>
    </row>
    <row r="37" spans="1:16" ht="38.25" x14ac:dyDescent="0.2">
      <c r="A37" s="11" t="s">
        <v>105</v>
      </c>
      <c r="B37" s="11" t="s">
        <v>107</v>
      </c>
      <c r="C37" s="12" t="s">
        <v>106</v>
      </c>
      <c r="D37" s="13" t="s">
        <v>108</v>
      </c>
      <c r="E37" s="14">
        <v>250000</v>
      </c>
      <c r="F37" s="24">
        <v>250000</v>
      </c>
      <c r="G37" s="15">
        <v>0</v>
      </c>
      <c r="H37" s="15">
        <v>0</v>
      </c>
      <c r="I37" s="15">
        <v>0</v>
      </c>
      <c r="J37" s="14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4">
        <f t="shared" si="0"/>
        <v>250000</v>
      </c>
    </row>
    <row r="38" spans="1:16" x14ac:dyDescent="0.2">
      <c r="A38" s="5" t="s">
        <v>109</v>
      </c>
      <c r="B38" s="6"/>
      <c r="C38" s="7"/>
      <c r="D38" s="8" t="s">
        <v>110</v>
      </c>
      <c r="E38" s="9">
        <v>156379934</v>
      </c>
      <c r="F38" s="22">
        <v>156379934</v>
      </c>
      <c r="G38" s="10">
        <v>108382168</v>
      </c>
      <c r="H38" s="10">
        <v>12459030</v>
      </c>
      <c r="I38" s="10">
        <v>0</v>
      </c>
      <c r="J38" s="9">
        <v>8232902</v>
      </c>
      <c r="K38" s="10">
        <v>3781712</v>
      </c>
      <c r="L38" s="10">
        <v>4451190</v>
      </c>
      <c r="M38" s="10">
        <v>0</v>
      </c>
      <c r="N38" s="10">
        <v>0</v>
      </c>
      <c r="O38" s="10">
        <v>3781712</v>
      </c>
      <c r="P38" s="9">
        <f t="shared" si="0"/>
        <v>164612836</v>
      </c>
    </row>
    <row r="39" spans="1:16" x14ac:dyDescent="0.2">
      <c r="A39" s="5" t="s">
        <v>111</v>
      </c>
      <c r="B39" s="6"/>
      <c r="C39" s="7"/>
      <c r="D39" s="8" t="s">
        <v>110</v>
      </c>
      <c r="E39" s="9">
        <v>156379934</v>
      </c>
      <c r="F39" s="22">
        <v>156379934</v>
      </c>
      <c r="G39" s="10">
        <v>108382168</v>
      </c>
      <c r="H39" s="10">
        <v>12459030</v>
      </c>
      <c r="I39" s="10">
        <v>0</v>
      </c>
      <c r="J39" s="9">
        <v>8232902</v>
      </c>
      <c r="K39" s="10">
        <v>3781712</v>
      </c>
      <c r="L39" s="10">
        <v>4451190</v>
      </c>
      <c r="M39" s="10">
        <v>0</v>
      </c>
      <c r="N39" s="10">
        <v>0</v>
      </c>
      <c r="O39" s="10">
        <v>3781712</v>
      </c>
      <c r="P39" s="9">
        <f t="shared" si="0"/>
        <v>164612836</v>
      </c>
    </row>
    <row r="40" spans="1:16" ht="38.25" x14ac:dyDescent="0.2">
      <c r="A40" s="11" t="s">
        <v>112</v>
      </c>
      <c r="B40" s="11" t="s">
        <v>26</v>
      </c>
      <c r="C40" s="12" t="s">
        <v>22</v>
      </c>
      <c r="D40" s="13" t="s">
        <v>113</v>
      </c>
      <c r="E40" s="14">
        <v>891678</v>
      </c>
      <c r="F40" s="24">
        <v>891678</v>
      </c>
      <c r="G40" s="15">
        <v>705967</v>
      </c>
      <c r="H40" s="15">
        <v>37393</v>
      </c>
      <c r="I40" s="15">
        <v>0</v>
      </c>
      <c r="J40" s="14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4">
        <f t="shared" si="0"/>
        <v>891678</v>
      </c>
    </row>
    <row r="41" spans="1:16" x14ac:dyDescent="0.2">
      <c r="A41" s="11" t="s">
        <v>114</v>
      </c>
      <c r="B41" s="11" t="s">
        <v>42</v>
      </c>
      <c r="C41" s="12" t="s">
        <v>115</v>
      </c>
      <c r="D41" s="13" t="s">
        <v>116</v>
      </c>
      <c r="E41" s="14">
        <v>28814760</v>
      </c>
      <c r="F41" s="24">
        <v>28814760</v>
      </c>
      <c r="G41" s="15">
        <v>18381394</v>
      </c>
      <c r="H41" s="15">
        <v>3501978</v>
      </c>
      <c r="I41" s="15">
        <v>0</v>
      </c>
      <c r="J41" s="14">
        <v>2207929</v>
      </c>
      <c r="K41" s="15">
        <v>0</v>
      </c>
      <c r="L41" s="15">
        <v>2207929</v>
      </c>
      <c r="M41" s="15">
        <v>0</v>
      </c>
      <c r="N41" s="15">
        <v>0</v>
      </c>
      <c r="O41" s="15">
        <v>0</v>
      </c>
      <c r="P41" s="14">
        <f t="shared" si="0"/>
        <v>31022689</v>
      </c>
    </row>
    <row r="42" spans="1:16" ht="51" x14ac:dyDescent="0.2">
      <c r="A42" s="11" t="s">
        <v>117</v>
      </c>
      <c r="B42" s="11" t="s">
        <v>38</v>
      </c>
      <c r="C42" s="12" t="s">
        <v>118</v>
      </c>
      <c r="D42" s="13" t="s">
        <v>119</v>
      </c>
      <c r="E42" s="14">
        <v>110197405</v>
      </c>
      <c r="F42" s="24">
        <v>110197405</v>
      </c>
      <c r="G42" s="15">
        <v>78388220</v>
      </c>
      <c r="H42" s="15">
        <v>7513160</v>
      </c>
      <c r="I42" s="15">
        <v>0</v>
      </c>
      <c r="J42" s="14">
        <v>4304325</v>
      </c>
      <c r="K42" s="15">
        <v>2092799</v>
      </c>
      <c r="L42" s="15">
        <v>2211526</v>
      </c>
      <c r="M42" s="15">
        <v>0</v>
      </c>
      <c r="N42" s="15">
        <v>0</v>
      </c>
      <c r="O42" s="15">
        <v>2092799</v>
      </c>
      <c r="P42" s="14">
        <f t="shared" si="0"/>
        <v>114501730</v>
      </c>
    </row>
    <row r="43" spans="1:16" ht="38.25" x14ac:dyDescent="0.2">
      <c r="A43" s="11" t="s">
        <v>120</v>
      </c>
      <c r="B43" s="11" t="s">
        <v>50</v>
      </c>
      <c r="C43" s="12" t="s">
        <v>121</v>
      </c>
      <c r="D43" s="13" t="s">
        <v>122</v>
      </c>
      <c r="E43" s="14">
        <v>5593647</v>
      </c>
      <c r="F43" s="24">
        <v>5593647</v>
      </c>
      <c r="G43" s="15">
        <v>3999896</v>
      </c>
      <c r="H43" s="15">
        <v>526998</v>
      </c>
      <c r="I43" s="15">
        <v>0</v>
      </c>
      <c r="J43" s="14">
        <v>6735</v>
      </c>
      <c r="K43" s="15">
        <v>0</v>
      </c>
      <c r="L43" s="15">
        <v>6735</v>
      </c>
      <c r="M43" s="15">
        <v>0</v>
      </c>
      <c r="N43" s="15">
        <v>0</v>
      </c>
      <c r="O43" s="15">
        <v>0</v>
      </c>
      <c r="P43" s="14">
        <f t="shared" si="0"/>
        <v>5600382</v>
      </c>
    </row>
    <row r="44" spans="1:16" ht="25.5" x14ac:dyDescent="0.2">
      <c r="A44" s="11" t="s">
        <v>123</v>
      </c>
      <c r="B44" s="11" t="s">
        <v>125</v>
      </c>
      <c r="C44" s="12" t="s">
        <v>124</v>
      </c>
      <c r="D44" s="13" t="s">
        <v>126</v>
      </c>
      <c r="E44" s="14">
        <v>624909</v>
      </c>
      <c r="F44" s="24">
        <v>624909</v>
      </c>
      <c r="G44" s="15">
        <v>483666</v>
      </c>
      <c r="H44" s="15">
        <v>32999</v>
      </c>
      <c r="I44" s="15">
        <v>0</v>
      </c>
      <c r="J44" s="14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4">
        <f t="shared" si="0"/>
        <v>624909</v>
      </c>
    </row>
    <row r="45" spans="1:16" ht="25.5" x14ac:dyDescent="0.2">
      <c r="A45" s="11" t="s">
        <v>127</v>
      </c>
      <c r="B45" s="11" t="s">
        <v>128</v>
      </c>
      <c r="C45" s="12" t="s">
        <v>124</v>
      </c>
      <c r="D45" s="13" t="s">
        <v>129</v>
      </c>
      <c r="E45" s="14">
        <v>3482112</v>
      </c>
      <c r="F45" s="24">
        <v>3482112</v>
      </c>
      <c r="G45" s="15">
        <v>2504918</v>
      </c>
      <c r="H45" s="15">
        <v>106710</v>
      </c>
      <c r="I45" s="15">
        <v>0</v>
      </c>
      <c r="J45" s="14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4">
        <f t="shared" ref="P45:P72" si="1">E45+J45</f>
        <v>3482112</v>
      </c>
    </row>
    <row r="46" spans="1:16" x14ac:dyDescent="0.2">
      <c r="A46" s="11" t="s">
        <v>130</v>
      </c>
      <c r="B46" s="11" t="s">
        <v>131</v>
      </c>
      <c r="C46" s="12" t="s">
        <v>124</v>
      </c>
      <c r="D46" s="13" t="s">
        <v>132</v>
      </c>
      <c r="E46" s="14">
        <v>70240</v>
      </c>
      <c r="F46" s="24">
        <v>70240</v>
      </c>
      <c r="G46" s="15">
        <v>0</v>
      </c>
      <c r="H46" s="15">
        <v>0</v>
      </c>
      <c r="I46" s="15">
        <v>0</v>
      </c>
      <c r="J46" s="14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4">
        <f t="shared" si="1"/>
        <v>70240</v>
      </c>
    </row>
    <row r="47" spans="1:16" ht="25.5" x14ac:dyDescent="0.2">
      <c r="A47" s="11" t="s">
        <v>133</v>
      </c>
      <c r="B47" s="11" t="s">
        <v>134</v>
      </c>
      <c r="C47" s="12" t="s">
        <v>124</v>
      </c>
      <c r="D47" s="13" t="s">
        <v>135</v>
      </c>
      <c r="E47" s="14">
        <v>1295341</v>
      </c>
      <c r="F47" s="24">
        <v>1295341</v>
      </c>
      <c r="G47" s="15">
        <v>914000</v>
      </c>
      <c r="H47" s="15">
        <v>55536</v>
      </c>
      <c r="I47" s="15">
        <v>0</v>
      </c>
      <c r="J47" s="14">
        <v>110379</v>
      </c>
      <c r="K47" s="15">
        <v>110379</v>
      </c>
      <c r="L47" s="15">
        <v>0</v>
      </c>
      <c r="M47" s="15">
        <v>0</v>
      </c>
      <c r="N47" s="15">
        <v>0</v>
      </c>
      <c r="O47" s="15">
        <v>110379</v>
      </c>
      <c r="P47" s="14">
        <f t="shared" si="1"/>
        <v>1405720</v>
      </c>
    </row>
    <row r="48" spans="1:16" ht="63.75" x14ac:dyDescent="0.2">
      <c r="A48" s="11" t="s">
        <v>136</v>
      </c>
      <c r="B48" s="11" t="s">
        <v>138</v>
      </c>
      <c r="C48" s="12" t="s">
        <v>137</v>
      </c>
      <c r="D48" s="13" t="s">
        <v>139</v>
      </c>
      <c r="E48" s="14">
        <v>199000</v>
      </c>
      <c r="F48" s="24">
        <v>199000</v>
      </c>
      <c r="G48" s="15">
        <v>0</v>
      </c>
      <c r="H48" s="15">
        <v>0</v>
      </c>
      <c r="I48" s="15">
        <v>0</v>
      </c>
      <c r="J48" s="14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4">
        <f t="shared" si="1"/>
        <v>199000</v>
      </c>
    </row>
    <row r="49" spans="1:16" ht="38.25" x14ac:dyDescent="0.2">
      <c r="A49" s="11" t="s">
        <v>140</v>
      </c>
      <c r="B49" s="11" t="s">
        <v>142</v>
      </c>
      <c r="C49" s="12" t="s">
        <v>141</v>
      </c>
      <c r="D49" s="13" t="s">
        <v>143</v>
      </c>
      <c r="E49" s="14">
        <v>3193888</v>
      </c>
      <c r="F49" s="24">
        <v>3193888</v>
      </c>
      <c r="G49" s="15">
        <v>2029067</v>
      </c>
      <c r="H49" s="15">
        <v>381522</v>
      </c>
      <c r="I49" s="15">
        <v>0</v>
      </c>
      <c r="J49" s="14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4">
        <f t="shared" si="1"/>
        <v>3193888</v>
      </c>
    </row>
    <row r="50" spans="1:16" ht="51" x14ac:dyDescent="0.2">
      <c r="A50" s="11" t="s">
        <v>144</v>
      </c>
      <c r="B50" s="11" t="s">
        <v>145</v>
      </c>
      <c r="C50" s="12" t="s">
        <v>141</v>
      </c>
      <c r="D50" s="13" t="s">
        <v>146</v>
      </c>
      <c r="E50" s="14">
        <v>2016954</v>
      </c>
      <c r="F50" s="24">
        <v>2016954</v>
      </c>
      <c r="G50" s="15">
        <v>975040</v>
      </c>
      <c r="H50" s="15">
        <v>302734</v>
      </c>
      <c r="I50" s="15">
        <v>0</v>
      </c>
      <c r="J50" s="14">
        <v>724500</v>
      </c>
      <c r="K50" s="15">
        <v>699500</v>
      </c>
      <c r="L50" s="15">
        <v>25000</v>
      </c>
      <c r="M50" s="15">
        <v>0</v>
      </c>
      <c r="N50" s="15">
        <v>0</v>
      </c>
      <c r="O50" s="15">
        <v>699500</v>
      </c>
      <c r="P50" s="14">
        <f t="shared" si="1"/>
        <v>2741454</v>
      </c>
    </row>
    <row r="51" spans="1:16" ht="38.25" x14ac:dyDescent="0.2">
      <c r="A51" s="11" t="s">
        <v>147</v>
      </c>
      <c r="B51" s="11" t="s">
        <v>148</v>
      </c>
      <c r="C51" s="12" t="s">
        <v>77</v>
      </c>
      <c r="D51" s="13" t="s">
        <v>149</v>
      </c>
      <c r="E51" s="14">
        <v>0</v>
      </c>
      <c r="F51" s="24">
        <v>0</v>
      </c>
      <c r="G51" s="15">
        <v>0</v>
      </c>
      <c r="H51" s="15">
        <v>0</v>
      </c>
      <c r="I51" s="15">
        <v>0</v>
      </c>
      <c r="J51" s="14">
        <v>658730</v>
      </c>
      <c r="K51" s="15">
        <v>658730</v>
      </c>
      <c r="L51" s="15">
        <v>0</v>
      </c>
      <c r="M51" s="15">
        <v>0</v>
      </c>
      <c r="N51" s="15">
        <v>0</v>
      </c>
      <c r="O51" s="15">
        <v>658730</v>
      </c>
      <c r="P51" s="14">
        <f t="shared" si="1"/>
        <v>658730</v>
      </c>
    </row>
    <row r="52" spans="1:16" ht="38.25" x14ac:dyDescent="0.2">
      <c r="A52" s="11" t="s">
        <v>150</v>
      </c>
      <c r="B52" s="11" t="s">
        <v>151</v>
      </c>
      <c r="C52" s="12" t="s">
        <v>77</v>
      </c>
      <c r="D52" s="13" t="s">
        <v>152</v>
      </c>
      <c r="E52" s="14">
        <v>0</v>
      </c>
      <c r="F52" s="24">
        <v>0</v>
      </c>
      <c r="G52" s="15">
        <v>0</v>
      </c>
      <c r="H52" s="15">
        <v>0</v>
      </c>
      <c r="I52" s="15">
        <v>0</v>
      </c>
      <c r="J52" s="14">
        <v>220304</v>
      </c>
      <c r="K52" s="15">
        <v>220304</v>
      </c>
      <c r="L52" s="15">
        <v>0</v>
      </c>
      <c r="M52" s="15">
        <v>0</v>
      </c>
      <c r="N52" s="15">
        <v>0</v>
      </c>
      <c r="O52" s="15">
        <v>220304</v>
      </c>
      <c r="P52" s="14">
        <f t="shared" si="1"/>
        <v>220304</v>
      </c>
    </row>
    <row r="53" spans="1:16" ht="25.5" x14ac:dyDescent="0.2">
      <c r="A53" s="5" t="s">
        <v>153</v>
      </c>
      <c r="B53" s="6"/>
      <c r="C53" s="7"/>
      <c r="D53" s="8" t="s">
        <v>154</v>
      </c>
      <c r="E53" s="9">
        <v>404991</v>
      </c>
      <c r="F53" s="22">
        <v>404991</v>
      </c>
      <c r="G53" s="10">
        <v>290278</v>
      </c>
      <c r="H53" s="10">
        <v>13250</v>
      </c>
      <c r="I53" s="10">
        <v>0</v>
      </c>
      <c r="J53" s="9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9">
        <f t="shared" si="1"/>
        <v>404991</v>
      </c>
    </row>
    <row r="54" spans="1:16" ht="25.5" x14ac:dyDescent="0.2">
      <c r="A54" s="5" t="s">
        <v>155</v>
      </c>
      <c r="B54" s="6"/>
      <c r="C54" s="7"/>
      <c r="D54" s="8" t="s">
        <v>156</v>
      </c>
      <c r="E54" s="9">
        <v>404991</v>
      </c>
      <c r="F54" s="22">
        <v>404991</v>
      </c>
      <c r="G54" s="10">
        <v>290278</v>
      </c>
      <c r="H54" s="10">
        <v>13250</v>
      </c>
      <c r="I54" s="10">
        <v>0</v>
      </c>
      <c r="J54" s="9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9">
        <f t="shared" si="1"/>
        <v>404991</v>
      </c>
    </row>
    <row r="55" spans="1:16" ht="38.25" x14ac:dyDescent="0.2">
      <c r="A55" s="11" t="s">
        <v>157</v>
      </c>
      <c r="B55" s="11" t="s">
        <v>26</v>
      </c>
      <c r="C55" s="12" t="s">
        <v>22</v>
      </c>
      <c r="D55" s="13" t="s">
        <v>113</v>
      </c>
      <c r="E55" s="14">
        <v>404991</v>
      </c>
      <c r="F55" s="24">
        <v>404991</v>
      </c>
      <c r="G55" s="15">
        <v>290278</v>
      </c>
      <c r="H55" s="15">
        <v>13250</v>
      </c>
      <c r="I55" s="15">
        <v>0</v>
      </c>
      <c r="J55" s="14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4">
        <f t="shared" si="1"/>
        <v>404991</v>
      </c>
    </row>
    <row r="56" spans="1:16" ht="25.5" x14ac:dyDescent="0.2">
      <c r="A56" s="5" t="s">
        <v>158</v>
      </c>
      <c r="B56" s="6"/>
      <c r="C56" s="7"/>
      <c r="D56" s="8" t="s">
        <v>159</v>
      </c>
      <c r="E56" s="9">
        <v>19293751</v>
      </c>
      <c r="F56" s="22">
        <v>19293751</v>
      </c>
      <c r="G56" s="10">
        <v>13677458</v>
      </c>
      <c r="H56" s="10">
        <v>1250872</v>
      </c>
      <c r="I56" s="10">
        <v>0</v>
      </c>
      <c r="J56" s="9">
        <v>891836</v>
      </c>
      <c r="K56" s="10">
        <v>217000</v>
      </c>
      <c r="L56" s="10">
        <v>548513</v>
      </c>
      <c r="M56" s="10">
        <v>197378</v>
      </c>
      <c r="N56" s="10">
        <v>0</v>
      </c>
      <c r="O56" s="10">
        <v>343323</v>
      </c>
      <c r="P56" s="9">
        <f t="shared" si="1"/>
        <v>20185587</v>
      </c>
    </row>
    <row r="57" spans="1:16" ht="25.5" x14ac:dyDescent="0.2">
      <c r="A57" s="5" t="s">
        <v>160</v>
      </c>
      <c r="B57" s="6"/>
      <c r="C57" s="7"/>
      <c r="D57" s="8" t="s">
        <v>159</v>
      </c>
      <c r="E57" s="9">
        <v>19293751</v>
      </c>
      <c r="F57" s="22">
        <v>19293751</v>
      </c>
      <c r="G57" s="10">
        <v>13677458</v>
      </c>
      <c r="H57" s="10">
        <v>1250872</v>
      </c>
      <c r="I57" s="10">
        <v>0</v>
      </c>
      <c r="J57" s="9">
        <v>891836</v>
      </c>
      <c r="K57" s="10">
        <v>217000</v>
      </c>
      <c r="L57" s="10">
        <v>548513</v>
      </c>
      <c r="M57" s="10">
        <v>197378</v>
      </c>
      <c r="N57" s="10">
        <v>0</v>
      </c>
      <c r="O57" s="10">
        <v>343323</v>
      </c>
      <c r="P57" s="9">
        <f t="shared" si="1"/>
        <v>20185587</v>
      </c>
    </row>
    <row r="58" spans="1:16" ht="38.25" x14ac:dyDescent="0.2">
      <c r="A58" s="11" t="s">
        <v>161</v>
      </c>
      <c r="B58" s="11" t="s">
        <v>26</v>
      </c>
      <c r="C58" s="12" t="s">
        <v>22</v>
      </c>
      <c r="D58" s="13" t="s">
        <v>113</v>
      </c>
      <c r="E58" s="14">
        <v>759150</v>
      </c>
      <c r="F58" s="24">
        <v>759150</v>
      </c>
      <c r="G58" s="15">
        <v>577080</v>
      </c>
      <c r="H58" s="15">
        <v>21442</v>
      </c>
      <c r="I58" s="15">
        <v>0</v>
      </c>
      <c r="J58" s="14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4">
        <f t="shared" si="1"/>
        <v>759150</v>
      </c>
    </row>
    <row r="59" spans="1:16" ht="25.5" x14ac:dyDescent="0.2">
      <c r="A59" s="11" t="s">
        <v>162</v>
      </c>
      <c r="B59" s="11" t="s">
        <v>163</v>
      </c>
      <c r="C59" s="12" t="s">
        <v>121</v>
      </c>
      <c r="D59" s="13" t="s">
        <v>164</v>
      </c>
      <c r="E59" s="14">
        <v>7471605</v>
      </c>
      <c r="F59" s="24">
        <v>7471605</v>
      </c>
      <c r="G59" s="15">
        <v>5920915</v>
      </c>
      <c r="H59" s="15">
        <v>169442</v>
      </c>
      <c r="I59" s="15">
        <v>0</v>
      </c>
      <c r="J59" s="14">
        <v>586610</v>
      </c>
      <c r="K59" s="15">
        <v>0</v>
      </c>
      <c r="L59" s="15">
        <v>460287</v>
      </c>
      <c r="M59" s="15">
        <v>197378</v>
      </c>
      <c r="N59" s="15">
        <v>0</v>
      </c>
      <c r="O59" s="15">
        <v>126323</v>
      </c>
      <c r="P59" s="14">
        <f t="shared" si="1"/>
        <v>8058215</v>
      </c>
    </row>
    <row r="60" spans="1:16" x14ac:dyDescent="0.2">
      <c r="A60" s="11" t="s">
        <v>165</v>
      </c>
      <c r="B60" s="11" t="s">
        <v>131</v>
      </c>
      <c r="C60" s="12" t="s">
        <v>124</v>
      </c>
      <c r="D60" s="13" t="s">
        <v>132</v>
      </c>
      <c r="E60" s="14">
        <v>22500</v>
      </c>
      <c r="F60" s="24">
        <v>22500</v>
      </c>
      <c r="G60" s="15">
        <v>0</v>
      </c>
      <c r="H60" s="15">
        <v>0</v>
      </c>
      <c r="I60" s="15">
        <v>0</v>
      </c>
      <c r="J60" s="14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4">
        <f t="shared" si="1"/>
        <v>22500</v>
      </c>
    </row>
    <row r="61" spans="1:16" x14ac:dyDescent="0.2">
      <c r="A61" s="11" t="s">
        <v>166</v>
      </c>
      <c r="B61" s="11" t="s">
        <v>168</v>
      </c>
      <c r="C61" s="12" t="s">
        <v>167</v>
      </c>
      <c r="D61" s="13" t="s">
        <v>169</v>
      </c>
      <c r="E61" s="14">
        <v>3117058</v>
      </c>
      <c r="F61" s="24">
        <v>3117058</v>
      </c>
      <c r="G61" s="15">
        <v>2211910</v>
      </c>
      <c r="H61" s="15">
        <v>318530</v>
      </c>
      <c r="I61" s="15">
        <v>0</v>
      </c>
      <c r="J61" s="14">
        <v>65828</v>
      </c>
      <c r="K61" s="15">
        <v>50000</v>
      </c>
      <c r="L61" s="15">
        <v>15828</v>
      </c>
      <c r="M61" s="15">
        <v>0</v>
      </c>
      <c r="N61" s="15">
        <v>0</v>
      </c>
      <c r="O61" s="15">
        <v>50000</v>
      </c>
      <c r="P61" s="14">
        <f t="shared" si="1"/>
        <v>3182886</v>
      </c>
    </row>
    <row r="62" spans="1:16" x14ac:dyDescent="0.2">
      <c r="A62" s="11" t="s">
        <v>170</v>
      </c>
      <c r="B62" s="11" t="s">
        <v>171</v>
      </c>
      <c r="C62" s="12" t="s">
        <v>167</v>
      </c>
      <c r="D62" s="13" t="s">
        <v>172</v>
      </c>
      <c r="E62" s="14">
        <v>434436</v>
      </c>
      <c r="F62" s="24">
        <v>434436</v>
      </c>
      <c r="G62" s="15">
        <v>294371</v>
      </c>
      <c r="H62" s="15">
        <v>55798</v>
      </c>
      <c r="I62" s="15">
        <v>0</v>
      </c>
      <c r="J62" s="14">
        <v>2000</v>
      </c>
      <c r="K62" s="15">
        <v>0</v>
      </c>
      <c r="L62" s="15">
        <v>2000</v>
      </c>
      <c r="M62" s="15">
        <v>0</v>
      </c>
      <c r="N62" s="15">
        <v>0</v>
      </c>
      <c r="O62" s="15">
        <v>0</v>
      </c>
      <c r="P62" s="14">
        <f t="shared" si="1"/>
        <v>436436</v>
      </c>
    </row>
    <row r="63" spans="1:16" ht="38.25" x14ac:dyDescent="0.2">
      <c r="A63" s="11" t="s">
        <v>173</v>
      </c>
      <c r="B63" s="11" t="s">
        <v>175</v>
      </c>
      <c r="C63" s="12" t="s">
        <v>174</v>
      </c>
      <c r="D63" s="13" t="s">
        <v>176</v>
      </c>
      <c r="E63" s="14">
        <v>5445690</v>
      </c>
      <c r="F63" s="24">
        <v>5445690</v>
      </c>
      <c r="G63" s="15">
        <v>3578032</v>
      </c>
      <c r="H63" s="15">
        <v>641395</v>
      </c>
      <c r="I63" s="15">
        <v>0</v>
      </c>
      <c r="J63" s="14">
        <v>209398</v>
      </c>
      <c r="K63" s="15">
        <v>139000</v>
      </c>
      <c r="L63" s="15">
        <v>70398</v>
      </c>
      <c r="M63" s="15">
        <v>0</v>
      </c>
      <c r="N63" s="15">
        <v>0</v>
      </c>
      <c r="O63" s="15">
        <v>139000</v>
      </c>
      <c r="P63" s="14">
        <f t="shared" si="1"/>
        <v>5655088</v>
      </c>
    </row>
    <row r="64" spans="1:16" ht="25.5" x14ac:dyDescent="0.2">
      <c r="A64" s="11" t="s">
        <v>177</v>
      </c>
      <c r="B64" s="11" t="s">
        <v>179</v>
      </c>
      <c r="C64" s="12" t="s">
        <v>178</v>
      </c>
      <c r="D64" s="13" t="s">
        <v>180</v>
      </c>
      <c r="E64" s="14">
        <v>1509412</v>
      </c>
      <c r="F64" s="24">
        <v>1509412</v>
      </c>
      <c r="G64" s="15">
        <v>1095150</v>
      </c>
      <c r="H64" s="15">
        <v>44265</v>
      </c>
      <c r="I64" s="15">
        <v>0</v>
      </c>
      <c r="J64" s="14">
        <v>28000</v>
      </c>
      <c r="K64" s="15">
        <v>28000</v>
      </c>
      <c r="L64" s="15">
        <v>0</v>
      </c>
      <c r="M64" s="15">
        <v>0</v>
      </c>
      <c r="N64" s="15">
        <v>0</v>
      </c>
      <c r="O64" s="15">
        <v>28000</v>
      </c>
      <c r="P64" s="14">
        <f t="shared" si="1"/>
        <v>1537412</v>
      </c>
    </row>
    <row r="65" spans="1:16" x14ac:dyDescent="0.2">
      <c r="A65" s="11" t="s">
        <v>181</v>
      </c>
      <c r="B65" s="11" t="s">
        <v>182</v>
      </c>
      <c r="C65" s="12" t="s">
        <v>178</v>
      </c>
      <c r="D65" s="13" t="s">
        <v>183</v>
      </c>
      <c r="E65" s="14">
        <v>533900</v>
      </c>
      <c r="F65" s="24">
        <v>533900</v>
      </c>
      <c r="G65" s="15">
        <v>0</v>
      </c>
      <c r="H65" s="15">
        <v>0</v>
      </c>
      <c r="I65" s="15">
        <v>0</v>
      </c>
      <c r="J65" s="14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4">
        <f t="shared" si="1"/>
        <v>533900</v>
      </c>
    </row>
    <row r="66" spans="1:16" x14ac:dyDescent="0.2">
      <c r="A66" s="5" t="s">
        <v>184</v>
      </c>
      <c r="B66" s="6"/>
      <c r="C66" s="7"/>
      <c r="D66" s="8" t="s">
        <v>185</v>
      </c>
      <c r="E66" s="9">
        <v>11058636</v>
      </c>
      <c r="F66" s="22">
        <v>10908636</v>
      </c>
      <c r="G66" s="10">
        <v>1124601</v>
      </c>
      <c r="H66" s="10">
        <v>22216</v>
      </c>
      <c r="I66" s="10">
        <v>0</v>
      </c>
      <c r="J66" s="9">
        <v>555000</v>
      </c>
      <c r="K66" s="10">
        <v>555000</v>
      </c>
      <c r="L66" s="10">
        <v>0</v>
      </c>
      <c r="M66" s="10">
        <v>0</v>
      </c>
      <c r="N66" s="10">
        <v>0</v>
      </c>
      <c r="O66" s="10">
        <v>555000</v>
      </c>
      <c r="P66" s="9">
        <f t="shared" si="1"/>
        <v>11613636</v>
      </c>
    </row>
    <row r="67" spans="1:16" x14ac:dyDescent="0.2">
      <c r="A67" s="5" t="s">
        <v>186</v>
      </c>
      <c r="B67" s="6"/>
      <c r="C67" s="7"/>
      <c r="D67" s="8" t="s">
        <v>187</v>
      </c>
      <c r="E67" s="9">
        <v>11058636</v>
      </c>
      <c r="F67" s="22">
        <v>10908636</v>
      </c>
      <c r="G67" s="10">
        <v>1124601</v>
      </c>
      <c r="H67" s="10">
        <v>22216</v>
      </c>
      <c r="I67" s="10">
        <v>0</v>
      </c>
      <c r="J67" s="9">
        <v>555000</v>
      </c>
      <c r="K67" s="10">
        <v>555000</v>
      </c>
      <c r="L67" s="10">
        <v>0</v>
      </c>
      <c r="M67" s="10">
        <v>0</v>
      </c>
      <c r="N67" s="10">
        <v>0</v>
      </c>
      <c r="O67" s="10">
        <v>555000</v>
      </c>
      <c r="P67" s="9">
        <f t="shared" si="1"/>
        <v>11613636</v>
      </c>
    </row>
    <row r="68" spans="1:16" ht="38.25" x14ac:dyDescent="0.2">
      <c r="A68" s="11" t="s">
        <v>188</v>
      </c>
      <c r="B68" s="11" t="s">
        <v>26</v>
      </c>
      <c r="C68" s="12" t="s">
        <v>22</v>
      </c>
      <c r="D68" s="13" t="s">
        <v>113</v>
      </c>
      <c r="E68" s="14">
        <v>1443336</v>
      </c>
      <c r="F68" s="24">
        <v>1443336</v>
      </c>
      <c r="G68" s="15">
        <v>1124601</v>
      </c>
      <c r="H68" s="15">
        <v>22216</v>
      </c>
      <c r="I68" s="15">
        <v>0</v>
      </c>
      <c r="J68" s="14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4">
        <f t="shared" si="1"/>
        <v>1443336</v>
      </c>
    </row>
    <row r="69" spans="1:16" x14ac:dyDescent="0.2">
      <c r="A69" s="11" t="s">
        <v>189</v>
      </c>
      <c r="B69" s="11" t="s">
        <v>190</v>
      </c>
      <c r="C69" s="16"/>
      <c r="D69" s="13" t="s">
        <v>191</v>
      </c>
      <c r="E69" s="14">
        <v>150000</v>
      </c>
      <c r="F69" s="24"/>
      <c r="G69" s="15">
        <v>0</v>
      </c>
      <c r="H69" s="15">
        <v>0</v>
      </c>
      <c r="I69" s="15">
        <v>0</v>
      </c>
      <c r="J69" s="14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4">
        <f t="shared" si="1"/>
        <v>150000</v>
      </c>
    </row>
    <row r="70" spans="1:16" ht="38.25" x14ac:dyDescent="0.2">
      <c r="A70" s="11" t="s">
        <v>192</v>
      </c>
      <c r="B70" s="11" t="s">
        <v>193</v>
      </c>
      <c r="C70" s="12" t="s">
        <v>106</v>
      </c>
      <c r="D70" s="13" t="s">
        <v>194</v>
      </c>
      <c r="E70" s="14">
        <v>6818200</v>
      </c>
      <c r="F70" s="24">
        <v>6818200</v>
      </c>
      <c r="G70" s="15">
        <v>0</v>
      </c>
      <c r="H70" s="15">
        <v>0</v>
      </c>
      <c r="I70" s="15">
        <v>0</v>
      </c>
      <c r="J70" s="14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4">
        <f t="shared" si="1"/>
        <v>6818200</v>
      </c>
    </row>
    <row r="71" spans="1:16" x14ac:dyDescent="0.2">
      <c r="A71" s="11" t="s">
        <v>195</v>
      </c>
      <c r="B71" s="11" t="s">
        <v>196</v>
      </c>
      <c r="C71" s="12" t="s">
        <v>106</v>
      </c>
      <c r="D71" s="13" t="s">
        <v>197</v>
      </c>
      <c r="E71" s="14">
        <v>2647100</v>
      </c>
      <c r="F71" s="24">
        <v>2647100</v>
      </c>
      <c r="G71" s="15">
        <v>0</v>
      </c>
      <c r="H71" s="15">
        <v>0</v>
      </c>
      <c r="I71" s="15">
        <v>0</v>
      </c>
      <c r="J71" s="14">
        <v>555000</v>
      </c>
      <c r="K71" s="15">
        <v>555000</v>
      </c>
      <c r="L71" s="15">
        <v>0</v>
      </c>
      <c r="M71" s="15">
        <v>0</v>
      </c>
      <c r="N71" s="15">
        <v>0</v>
      </c>
      <c r="O71" s="15">
        <v>555000</v>
      </c>
      <c r="P71" s="14">
        <f t="shared" si="1"/>
        <v>3202100</v>
      </c>
    </row>
    <row r="72" spans="1:16" x14ac:dyDescent="0.2">
      <c r="A72" s="17" t="s">
        <v>198</v>
      </c>
      <c r="B72" s="18" t="s">
        <v>198</v>
      </c>
      <c r="C72" s="19" t="s">
        <v>198</v>
      </c>
      <c r="D72" s="20" t="s">
        <v>199</v>
      </c>
      <c r="E72" s="9">
        <v>242256472</v>
      </c>
      <c r="F72" s="9">
        <v>242106472</v>
      </c>
      <c r="G72" s="9">
        <v>144022265</v>
      </c>
      <c r="H72" s="9">
        <v>15262919</v>
      </c>
      <c r="I72" s="9">
        <v>0</v>
      </c>
      <c r="J72" s="9">
        <v>19593753</v>
      </c>
      <c r="K72" s="9">
        <v>14354212</v>
      </c>
      <c r="L72" s="9">
        <v>5113218</v>
      </c>
      <c r="M72" s="9">
        <v>220052</v>
      </c>
      <c r="N72" s="9">
        <v>0</v>
      </c>
      <c r="O72" s="9">
        <v>14480535</v>
      </c>
      <c r="P72" s="9">
        <f t="shared" si="1"/>
        <v>261850225</v>
      </c>
    </row>
    <row r="75" spans="1:16" x14ac:dyDescent="0.2">
      <c r="B75" s="2" t="s">
        <v>200</v>
      </c>
      <c r="I75" s="2" t="s">
        <v>205</v>
      </c>
    </row>
  </sheetData>
  <mergeCells count="22"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9:O11"/>
    <mergeCell ref="P8:P11"/>
    <mergeCell ref="G10:G11"/>
    <mergeCell ref="H10:H11"/>
    <mergeCell ref="I9:I11"/>
    <mergeCell ref="J8:O8"/>
    <mergeCell ref="J9:J11"/>
    <mergeCell ref="K9:K11"/>
    <mergeCell ref="L9:L11"/>
    <mergeCell ref="M9:N9"/>
    <mergeCell ref="M10:M11"/>
    <mergeCell ref="N10:N11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2020-12-23T09:57:31Z</dcterms:created>
  <dcterms:modified xsi:type="dcterms:W3CDTF">2020-12-24T07:43:45Z</dcterms:modified>
</cp:coreProperties>
</file>